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H17" i="1"/>
  <c r="I16" i="1" s="1"/>
  <c r="S16" i="1" s="1"/>
  <c r="O17" i="1"/>
  <c r="F17" i="1"/>
  <c r="D17" i="1"/>
  <c r="R12" i="1"/>
  <c r="P12" i="1"/>
  <c r="N12" i="1"/>
  <c r="E12" i="1"/>
  <c r="O12" i="1"/>
  <c r="F12" i="1"/>
  <c r="H12" i="1"/>
  <c r="I11" i="1" s="1"/>
  <c r="S11" i="1" s="1"/>
  <c r="D12" i="1"/>
  <c r="Q39" i="1"/>
  <c r="O27" i="1"/>
  <c r="H27" i="1"/>
  <c r="F27" i="1"/>
  <c r="D27" i="1"/>
  <c r="R27" i="1"/>
  <c r="P27" i="1"/>
  <c r="N27" i="1"/>
  <c r="E27" i="1"/>
  <c r="R22" i="1"/>
  <c r="R39" i="1" s="1"/>
  <c r="P22" i="1"/>
  <c r="N22" i="1"/>
  <c r="E22" i="1"/>
  <c r="F22" i="1"/>
  <c r="H22" i="1"/>
  <c r="I21" i="1" s="1"/>
  <c r="S21" i="1" s="1"/>
  <c r="D22" i="1"/>
  <c r="O22" i="1"/>
  <c r="G39" i="1"/>
  <c r="H39" i="1"/>
  <c r="I26" i="1" l="1"/>
  <c r="S2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<sst xmlns="http://schemas.openxmlformats.org/spreadsheetml/2006/main" count="116" uniqueCount="75">
  <si>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</si>
  <si>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</si>
  <si>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</si>
  <si>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Prostějov</t>
  </si>
  <si>
    <t>Datum:  </t>
  </si>
  <si>
    <t>12.1.2019</t>
  </si>
  <si>
    <t>Domácí</t>
  </si>
  <si>
    <t xml:space="preserve">TJ Prostějov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</si>
  <si>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</si>
  <si>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</si>
  <si>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</si>
  <si>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</si>
  <si>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</si>
  <si>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</si>
  <si>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</si>
  <si>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</si>
  <si>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</si>
  <si>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</si>
  <si>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</si>
  <si>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</si>
  <si>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</si>
  <si>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Pernica</t>
  </si>
  <si>
    <t>Mokoš</t>
  </si>
  <si>
    <t>Jan</t>
  </si>
  <si>
    <t>Jakub</t>
  </si>
  <si>
    <t>Smejkal</t>
  </si>
  <si>
    <t>Fiala</t>
  </si>
  <si>
    <t>Michal</t>
  </si>
  <si>
    <t>Jiří</t>
  </si>
  <si>
    <t>Rolenc</t>
  </si>
  <si>
    <t>Čamek</t>
  </si>
  <si>
    <t>Roman</t>
  </si>
  <si>
    <t>Diviš</t>
  </si>
  <si>
    <t>Sigmund</t>
  </si>
  <si>
    <t>Bronislav</t>
  </si>
  <si>
    <t>Miroslav</t>
  </si>
  <si>
    <t>Pospíšilík</t>
  </si>
  <si>
    <t>Čulík</t>
  </si>
  <si>
    <t>Petr</t>
  </si>
  <si>
    <t>David</t>
  </si>
  <si>
    <t>Znojil</t>
  </si>
  <si>
    <t>Axmann</t>
  </si>
  <si>
    <t>Kamil</t>
  </si>
  <si>
    <t>Celkový výkon družstva  </t>
  </si>
  <si>
    <t>Vedoucí družstva         Jméno:</t>
  </si>
  <si>
    <t>Bronislav Diviš</t>
  </si>
  <si>
    <t>Bodový zisk</t>
  </si>
  <si>
    <t>František Baleka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</si>
  <si>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</si>
  <si>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</si>
  <si>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</si>
  <si>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</si>
  <si>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</si>
  <si>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</si>
  <si>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</si>
  <si>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</si>
  <si>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</si>
  <si>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</si>
  <si>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</si>
  <si>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</si>
  <si>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</si>
  <si>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</si>
  <si>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</si>
  <si>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</si>
  <si>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</si>
  <si>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</si>
  <si>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</si>
  <si>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</si>
  <si>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</si>
  <si>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Čapka Aleš</t>
  </si>
  <si>
    <t>Rolenc Roman</t>
  </si>
  <si>
    <t>Napomínání hráčů za nesportovní chování či vyloučení ze startu:</t>
  </si>
  <si>
    <t>Různé:</t>
  </si>
  <si>
    <t xml:space="preserve">Datum a podpis rozhodčího:  </t>
  </si>
  <si>
    <t>12.1.2019 Jurda Josef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</si>
</sst>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81</v>
      </c>
      <c r="E8" s="12">
        <v>45</v>
      </c>
      <c r="F8" s="12">
        <v>4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45</v>
      </c>
      <c r="P8" s="12">
        <v>0</v>
      </c>
      <c r="Q8" s="13">
        <f>IF(AND(ISBLANK(N8),ISBLANK(O8)),"",N8+O8)</f>
        <v>129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88</v>
      </c>
      <c r="E9" s="18">
        <v>35</v>
      </c>
      <c r="F9" s="18">
        <v>2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81</v>
      </c>
      <c r="O9" s="18">
        <v>43</v>
      </c>
      <c r="P9" s="18">
        <v>2</v>
      </c>
      <c r="Q9" s="19">
        <f>IF(AND(ISBLANK(N9),ISBLANK(O9)),"",N9+O9)</f>
        <v>124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97</v>
      </c>
      <c r="E10" s="18">
        <v>54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34</v>
      </c>
      <c r="P10" s="18">
        <v>4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93</v>
      </c>
      <c r="E11" s="23">
        <v>41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45</v>
      </c>
      <c r="P11" s="23">
        <v>1</v>
      </c>
      <c r="Q11" s="24">
        <f>IF(AND(ISBLANK(N11),ISBLANK(O11)),"",N11+O11)</f>
        <v>134</v>
      </c>
      <c r="R11" s="25">
        <f>IF(ISNUMBER($H11),1-$H11,"")</f>
        <v>0.5</v>
      </c>
      <c r="S11" s="98">
        <f>IF(ISNUMBER($I11),1-$I11,"")</f>
        <v>1</v>
      </c>
    </row>
    <row r="12" spans="1:19" ht="15.95" customHeight="1" x14ac:dyDescent="0.2">
      <c r="A12" s="96">
        <v>18793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175</v>
      </c>
      <c r="F12" s="28">
        <f>IF(ISNUMBER($G12),SUM(F8:F11),"")</f>
        <v>8</v>
      </c>
      <c r="G12" s="29">
        <f>IF(SUM($G8:$G11)+SUM($Q8:$Q11)&gt;0,SUM(G8:G11),"")</f>
        <v>534</v>
      </c>
      <c r="H12" s="27">
        <f>IF(ISNUMBER($G12),SUM(H8:H11),"")</f>
        <v>1.5</v>
      </c>
      <c r="I12" s="99"/>
      <c r="K12" s="96">
        <v>15428</v>
      </c>
      <c r="L12" s="97"/>
      <c r="M12" s="26" t="s">
        <v>18</v>
      </c>
      <c r="N12" s="27">
        <f>IF(ISNUMBER($G12),SUM(N8:N11),"")</f>
        <v>335</v>
      </c>
      <c r="O12" s="28">
        <f>IF(ISNUMBER($G12),SUM(O8:O11),"")</f>
        <v>167</v>
      </c>
      <c r="P12" s="28">
        <f>IF(ISNUMBER($G12),SUM(P8:P11),"")</f>
        <v>7</v>
      </c>
      <c r="Q12" s="29">
        <f>IF(SUM($G8:$G11)+SUM($Q8:$Q11)&gt;0,SUM(Q8:Q11),"")</f>
        <v>502</v>
      </c>
      <c r="R12" s="27">
        <f>IF(ISNUMBER($G12),SUM(R8:R11),"")</f>
        <v>2.5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84</v>
      </c>
      <c r="E13" s="12">
        <v>60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44</v>
      </c>
      <c r="P13" s="12">
        <v>0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87</v>
      </c>
      <c r="E14" s="18">
        <v>36</v>
      </c>
      <c r="F14" s="18">
        <v>3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43</v>
      </c>
      <c r="P14" s="18">
        <v>1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95</v>
      </c>
      <c r="E15" s="18">
        <v>35</v>
      </c>
      <c r="F15" s="18">
        <v>2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45</v>
      </c>
      <c r="P15" s="18">
        <v>1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83</v>
      </c>
      <c r="E16" s="23">
        <v>45</v>
      </c>
      <c r="F16" s="23">
        <v>1</v>
      </c>
      <c r="G16" s="24">
        <f>IF(AND(ISBLANK(D16),ISBLANK(E16)),"",D16+E16)</f>
        <v>128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35</v>
      </c>
      <c r="P16" s="23">
        <v>2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12713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176</v>
      </c>
      <c r="F17" s="28">
        <f>IF(ISNUMBER($G17),SUM(F13:F16),"")</f>
        <v>6</v>
      </c>
      <c r="G17" s="29">
        <f>IF(SUM($G13:$G16)+SUM($Q13:$Q16)&gt;0,SUM(G13:G16),"")</f>
        <v>525</v>
      </c>
      <c r="H17" s="27">
        <f>IF(ISNUMBER($G17),SUM(H13:H16),"")</f>
        <v>2</v>
      </c>
      <c r="I17" s="99"/>
      <c r="K17" s="96">
        <v>19999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167</v>
      </c>
      <c r="P17" s="28">
        <f>IF(ISNUMBER($G17),SUM(P13:P16),"")</f>
        <v>4</v>
      </c>
      <c r="Q17" s="29">
        <f>IF(SUM($G13:$G16)+SUM($Q13:$Q16)&gt;0,SUM(Q13:Q16),"")</f>
        <v>528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75</v>
      </c>
      <c r="E18" s="12">
        <v>35</v>
      </c>
      <c r="F18" s="12">
        <v>1</v>
      </c>
      <c r="G18" s="13">
        <f>IF(AND(ISBLANK(D18),ISBLANK(E18)),"",D18+E18)</f>
        <v>110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75</v>
      </c>
      <c r="O18" s="12">
        <v>45</v>
      </c>
      <c r="P18" s="12">
        <v>0</v>
      </c>
      <c r="Q18" s="13">
        <f>IF(AND(ISBLANK(N18),ISBLANK(O18)),"",N18+O18)</f>
        <v>120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85</v>
      </c>
      <c r="E19" s="18">
        <v>35</v>
      </c>
      <c r="F19" s="18">
        <v>0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35</v>
      </c>
      <c r="P19" s="18">
        <v>1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98</v>
      </c>
      <c r="E20" s="18">
        <v>35</v>
      </c>
      <c r="F20" s="18">
        <v>3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94</v>
      </c>
      <c r="O20" s="18">
        <v>60</v>
      </c>
      <c r="P20" s="18">
        <v>0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53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35</v>
      </c>
      <c r="P21" s="23">
        <v>0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7080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158</v>
      </c>
      <c r="F22" s="28">
        <f>IF(ISNUMBER($G22),SUM(F18:F21),"")</f>
        <v>5</v>
      </c>
      <c r="G22" s="29">
        <f>IF(SUM($G18:$G21)+SUM($Q18:$Q21)&gt;0,SUM(G18:G21),"")</f>
        <v>506</v>
      </c>
      <c r="H22" s="27">
        <f>IF(ISNUMBER($G22),SUM(H18:H21),"")</f>
        <v>1</v>
      </c>
      <c r="I22" s="99"/>
      <c r="K22" s="96">
        <v>8501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175</v>
      </c>
      <c r="P22" s="28">
        <f>IF(ISNUMBER($G22),SUM(P18:P21),"")</f>
        <v>1</v>
      </c>
      <c r="Q22" s="29">
        <f>IF(SUM($G18:$G21)+SUM($Q18:$Q21)&gt;0,SUM(Q18:Q21),"")</f>
        <v>531</v>
      </c>
      <c r="R22" s="27">
        <f>IF(ISNUMBER($G22),SUM(R18:R21),"")</f>
        <v>3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97</v>
      </c>
      <c r="E23" s="12">
        <v>35</v>
      </c>
      <c r="F23" s="12">
        <v>5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43</v>
      </c>
      <c r="P23" s="12">
        <v>2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92</v>
      </c>
      <c r="E24" s="18">
        <v>27</v>
      </c>
      <c r="F24" s="18">
        <v>2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45</v>
      </c>
      <c r="P24" s="18">
        <v>1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84</v>
      </c>
      <c r="E25" s="18">
        <v>34</v>
      </c>
      <c r="F25" s="18">
        <v>2</v>
      </c>
      <c r="G25" s="19">
        <f>IF(AND(ISBLANK(D25),ISBLANK(E25)),"",D25+E25)</f>
        <v>118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33</v>
      </c>
      <c r="P25" s="18">
        <v>3</v>
      </c>
      <c r="Q25" s="19">
        <f>IF(AND(ISBLANK(N25),ISBLANK(O25)),"",N25+O25)</f>
        <v>126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87</v>
      </c>
      <c r="E26" s="23">
        <v>35</v>
      </c>
      <c r="F26" s="23">
        <v>3</v>
      </c>
      <c r="G26" s="24">
        <f>IF(AND(ISBLANK(D26),ISBLANK(E26)),"",D26+E26)</f>
        <v>122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35</v>
      </c>
      <c r="P26" s="23">
        <v>1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9446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131</v>
      </c>
      <c r="F27" s="28">
        <f>IF(ISNUMBER($G27),SUM(F23:F26),"")</f>
        <v>12</v>
      </c>
      <c r="G27" s="29">
        <f>IF(SUM($G23:$G26)+SUM($Q23:$Q26)&gt;0,SUM(G23:G26),"")</f>
        <v>491</v>
      </c>
      <c r="H27" s="27">
        <f>IF(ISNUMBER($G27),SUM(H23:H26),"")</f>
        <v>2</v>
      </c>
      <c r="I27" s="99"/>
      <c r="K27" s="96">
        <v>9496</v>
      </c>
      <c r="L27" s="97"/>
      <c r="M27" s="26" t="s">
        <v>18</v>
      </c>
      <c r="N27" s="27">
        <f>IF(ISNUMBER($G27),SUM(N23:N26),"")</f>
        <v>344</v>
      </c>
      <c r="O27" s="28">
        <f>IF(ISNUMBER($G27),SUM(O23:O26),"")</f>
        <v>156</v>
      </c>
      <c r="P27" s="28">
        <f>IF(ISNUMBER($G27),SUM(P23:P26),"")</f>
        <v>7</v>
      </c>
      <c r="Q27" s="29">
        <f>IF(SUM($G23:$G26)+SUM($Q23:$Q26)&gt;0,SUM(Q23:Q26),"")</f>
        <v>500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77</v>
      </c>
      <c r="E28" s="12">
        <v>44</v>
      </c>
      <c r="F28" s="12">
        <v>2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100</v>
      </c>
      <c r="O28" s="12">
        <v>35</v>
      </c>
      <c r="P28" s="12">
        <v>4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79</v>
      </c>
      <c r="E29" s="18">
        <v>36</v>
      </c>
      <c r="F29" s="18">
        <v>1</v>
      </c>
      <c r="G29" s="19">
        <f>IF(AND(ISBLANK(D29),ISBLANK(E29)),"",D29+E29)</f>
        <v>115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63</v>
      </c>
      <c r="P29" s="18">
        <v>0</v>
      </c>
      <c r="Q29" s="19">
        <f>IF(AND(ISBLANK(N29),ISBLANK(O29)),"",N29+O29)</f>
        <v>156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74</v>
      </c>
      <c r="E30" s="18">
        <v>45</v>
      </c>
      <c r="F30" s="18">
        <v>2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35</v>
      </c>
      <c r="P30" s="18">
        <v>0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100</v>
      </c>
      <c r="E31" s="23">
        <v>51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36</v>
      </c>
      <c r="P31" s="23">
        <v>1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7207</v>
      </c>
      <c r="B32" s="97"/>
      <c r="C32" s="26" t="s">
        <v>18</v>
      </c>
      <c r="D32" s="27">
        <f>IF(ISNUMBER($G32),SUM(D28:D31),"")</f>
        <v>330</v>
      </c>
      <c r="E32" s="28">
        <f>IF(ISNUMBER($G32),SUM(E28:E31),"")</f>
        <v>176</v>
      </c>
      <c r="F32" s="28">
        <f>IF(ISNUMBER($G32),SUM(F28:F31),"")</f>
        <v>5</v>
      </c>
      <c r="G32" s="29">
        <f>IF(SUM($G28:$G31)+SUM($Q28:$Q31)&gt;0,SUM(G28:G31),"")</f>
        <v>506</v>
      </c>
      <c r="H32" s="27">
        <f>IF(ISNUMBER($G32),SUM(H28:H31),"")</f>
        <v>1</v>
      </c>
      <c r="I32" s="99"/>
      <c r="K32" s="96">
        <v>19284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169</v>
      </c>
      <c r="P32" s="28">
        <f>IF(ISNUMBER($G32),SUM(P28:P31),"")</f>
        <v>5</v>
      </c>
      <c r="Q32" s="29">
        <f>IF(SUM($G28:$G31)+SUM($Q28:$Q31)&gt;0,SUM(Q28:Q31),"")</f>
        <v>551</v>
      </c>
      <c r="R32" s="27">
        <f>IF(ISNUMBER($G32),SUM(R28:R31),"")</f>
        <v>3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93</v>
      </c>
      <c r="E33" s="12">
        <v>26</v>
      </c>
      <c r="F33" s="12">
        <v>1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93</v>
      </c>
      <c r="O33" s="12">
        <v>43</v>
      </c>
      <c r="P33" s="12">
        <v>1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95</v>
      </c>
      <c r="E34" s="18">
        <v>36</v>
      </c>
      <c r="F34" s="18">
        <v>2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49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5" customHeight="1" x14ac:dyDescent="0.2">
      <c r="A35" s="92" t="s">
        <v>35</v>
      </c>
      <c r="B35" s="93"/>
      <c r="C35" s="16">
        <v>3</v>
      </c>
      <c r="D35" s="17">
        <v>88</v>
      </c>
      <c r="E35" s="18">
        <v>41</v>
      </c>
      <c r="F35" s="18">
        <v>1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39</v>
      </c>
      <c r="P35" s="18">
        <v>1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91</v>
      </c>
      <c r="E36" s="23">
        <v>45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54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7198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148</v>
      </c>
      <c r="F37" s="28">
        <f>IF(ISNUMBER($G37),SUM(F33:F36),"")</f>
        <v>5</v>
      </c>
      <c r="G37" s="29">
        <f>IF(SUM($G33:$G36)+SUM($Q33:$Q36)&gt;0,SUM(G33:G36),"")</f>
        <v>515</v>
      </c>
      <c r="H37" s="27">
        <f>IF(ISNUMBER($G37),SUM(H33:H36),"")</f>
        <v>0</v>
      </c>
      <c r="I37" s="99"/>
      <c r="K37" s="96">
        <v>8499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185</v>
      </c>
      <c r="P37" s="28">
        <f>IF(ISNUMBER($G37),SUM(P33:P36),"")</f>
        <v>3</v>
      </c>
      <c r="Q37" s="29">
        <f>IF(SUM($G33:$G36)+SUM($Q33:$Q36)&gt;0,SUM(Q33:Q36),"")</f>
        <v>555</v>
      </c>
      <c r="R37" s="27">
        <f>IF(ISNUMBER($G37),SUM(R33:R36),"")</f>
        <v>4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2113</v>
      </c>
      <c r="E39" s="34">
        <f>IF(ISNUMBER($G39),SUM(E12,E17,E22,E27,E32,E37),"")</f>
        <v>964</v>
      </c>
      <c r="F39" s="34">
        <f>IF(ISNUMBER($G39),SUM(F12,F17,F22,F27,F32,F37),"")</f>
        <v>41</v>
      </c>
      <c r="G39" s="35">
        <f>IF(SUM($G$8:$G$37)+SUM($Q$8:$Q$37)&gt;0,SUM(G12,G17,G22,G27,G32,G37),"")</f>
        <v>3077</v>
      </c>
      <c r="H39" s="36">
        <f>IF(SUM($G$8:$G$37)+SUM($Q$8:$Q$37)&gt;0,SUM(H12,H17,H22,H27,H32,H37),"")</f>
        <v>7.5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2148</v>
      </c>
      <c r="O39" s="34">
        <f>IF(ISNUMBER($G39),SUM(O12,O17,O22,O27,O32,O37),"")</f>
        <v>1019</v>
      </c>
      <c r="P39" s="34">
        <f>IF(ISNUMBER($G39),SUM(P12,P17,P22,P27,P32,P37),"")</f>
        <v>27</v>
      </c>
      <c r="Q39" s="35">
        <f>IF(SUM($G$8:$G$37)+SUM($Q$8:$Q$37)&gt;0,SUM(Q12,Q17,Q22,Q27,Q32,Q37),"")</f>
        <v>3167</v>
      </c>
      <c r="R39" s="36">
        <f>IF(SUM($G$8:$G$37)+SUM($Q$8:$Q$37)&gt;0,SUM(R12,R17,R22,R27,R32,R37),"")</f>
        <v>16.5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0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8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Prostějov  – TJ Tatran Litovel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18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>
        <v>55</v>
      </c>
      <c r="B57" s="71" t="s">
        <v>69</v>
      </c>
      <c r="C57" s="72"/>
      <c r="D57" s="68">
        <v>10607</v>
      </c>
      <c r="E57" s="71" t="s">
        <v>70</v>
      </c>
      <c r="F57" s="74"/>
      <c r="G57" s="74"/>
      <c r="H57" s="72"/>
      <c r="I57" s="68">
        <v>7080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2019-01-12T18:12:11Z</dcterms:modified>
</cp:coreProperties>
</file>